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ческая зона\"/>
    </mc:Choice>
  </mc:AlternateContent>
  <bookViews>
    <workbookView xWindow="0" yWindow="0" windowWidth="24000" windowHeight="9735"/>
  </bookViews>
  <sheets>
    <sheet name="Раздел 1" sheetId="1" r:id="rId1"/>
  </sheets>
  <calcPr calcId="152511" forceFullCalc="1"/>
</workbook>
</file>

<file path=xl/calcChain.xml><?xml version="1.0" encoding="utf-8"?>
<calcChain xmlns="http://schemas.openxmlformats.org/spreadsheetml/2006/main">
  <c r="H3" i="1" l="1"/>
  <c r="E3" i="1" l="1"/>
  <c r="F3" i="1"/>
  <c r="C3" i="1"/>
  <c r="D3" i="1"/>
  <c r="G3" i="1"/>
</calcChain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<sst xmlns="http://schemas.openxmlformats.org/spreadsheetml/2006/main" count="19" uniqueCount="19">
  <si>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</si>
  <si>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</si>
  <si>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</si>
  <si>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</si>
  <si>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</si>
  <si>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</si>
  <si>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</si>
  <si>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</si>
  <si>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</si>
  <si>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</si>
  <si>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</si>
  <si>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</si>
  <si>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</si>
  <si>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</si>
  <si>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</si>
  <si>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Арктическая зона</t>
  </si>
  <si>
    <r>
      <t>оксид азота (в пересчете на NO</t>
    </r>
    <r>
      <rPr>
        <sz val="9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</si>
  <si>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Раздел 1. Выбросы загрязняющих веществ в атмосферу, их очистка и утилизация, тонн</t>
  </si>
  <si>
    <t>углеводороды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</si>
</sst>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0" fontId="1" fillId="0" borderId="0" xfId="0" applyFont="1" applyFill="1" applyAlignment="1">
      <alignment horizontal="center" vertical="center" wrapText="1"/>
    </xf>
    <xf numFmtId="49" fontId="3" fillId="0" borderId="5" xfId="0" applyNumberFormat="1" applyFont="1" applyBorder="1"/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/>
    <xf numFmtId="3" fontId="3" fillId="0" borderId="10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401"/>
  <sheetViews>
    <sheetView tabSelected="1" zoomScale="80" zoomScaleNormal="80" workbookViewId="0">
      <pane ySplit="2" topLeftCell="A3" activePane="bottomLeft" state="frozen"/>
      <selection pane="bottomLeft" activeCell="F15" sqref="F15"/>
    </sheetView>
  </sheetViews>
  <sheetFormatPr defaultRowHeight="15" x14ac:dyDescent="0.25"/>
  <cols>
    <col min="1" max="1" width="36.7109375" style="1" customWidth="1"/>
    <col min="2" max="2" width="44.5703125" style="1" customWidth="1"/>
    <col min="3" max="3" width="19" style="2" customWidth="1"/>
    <col min="4" max="4" width="17.5703125" style="2" customWidth="1"/>
    <col min="5" max="5" width="27.85546875" style="2" customWidth="1"/>
    <col min="6" max="6" width="33.42578125" style="2" customWidth="1"/>
    <col min="7" max="7" width="17.5703125" style="2" customWidth="1"/>
    <col min="8" max="8" width="17.140625" style="10" customWidth="1"/>
    <col min="9" max="9" width="3.5703125" customWidth="1"/>
    <col min="10" max="10" width="16.42578125" customWidth="1"/>
  </cols>
  <sheetData>
    <row r="1" spans="1:10" s="7" customFormat="1" ht="30.75" customHeight="1" thickBot="1" x14ac:dyDescent="0.3">
      <c r="A1" s="29" t="s">
        <v>17</v>
      </c>
      <c r="B1" s="29"/>
      <c r="C1" s="29"/>
      <c r="D1" s="29"/>
      <c r="E1" s="29"/>
      <c r="F1" s="29"/>
      <c r="G1" s="29"/>
      <c r="H1" s="29"/>
    </row>
    <row r="2" spans="1:10" s="8" customFormat="1" ht="71.25" customHeight="1" thickBot="1" x14ac:dyDescent="0.3">
      <c r="A2" s="25" t="s">
        <v>0</v>
      </c>
      <c r="B2" s="26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8" t="s">
        <v>7</v>
      </c>
    </row>
    <row r="3" spans="1:10" s="8" customFormat="1" ht="14.65" customHeight="1" x14ac:dyDescent="0.25">
      <c r="A3" s="30" t="s">
        <v>15</v>
      </c>
      <c r="B3" s="21" t="s">
        <v>8</v>
      </c>
      <c r="C3" s="22">
        <f t="shared" ref="C3:G3" si="0">C4+C5</f>
        <v>3165607</v>
      </c>
      <c r="D3" s="22">
        <f t="shared" si="0"/>
        <v>2905935</v>
      </c>
      <c r="E3" s="23">
        <f>E4+E5</f>
        <v>3202411</v>
      </c>
      <c r="F3" s="23">
        <f>F4+F5</f>
        <v>3083407</v>
      </c>
      <c r="G3" s="22">
        <f t="shared" si="0"/>
        <v>1796646</v>
      </c>
      <c r="H3" s="24">
        <f>H4+H5</f>
        <v>3284611</v>
      </c>
      <c r="I3" s="12"/>
      <c r="J3" s="32"/>
    </row>
    <row r="4" spans="1:10" s="8" customFormat="1" ht="14.65" customHeight="1" x14ac:dyDescent="0.25">
      <c r="A4" s="30"/>
      <c r="B4" s="13" t="s">
        <v>9</v>
      </c>
      <c r="C4" s="14">
        <v>72465</v>
      </c>
      <c r="D4" s="14">
        <v>45539</v>
      </c>
      <c r="E4" s="15">
        <v>2869448</v>
      </c>
      <c r="F4" s="14">
        <v>2822242</v>
      </c>
      <c r="G4" s="14">
        <v>1536374</v>
      </c>
      <c r="H4" s="16">
        <v>119671</v>
      </c>
      <c r="I4" s="12"/>
      <c r="J4" s="32"/>
    </row>
    <row r="5" spans="1:10" s="8" customFormat="1" ht="14.65" customHeight="1" x14ac:dyDescent="0.25">
      <c r="A5" s="30"/>
      <c r="B5" s="13" t="s">
        <v>10</v>
      </c>
      <c r="C5" s="14">
        <v>3093142</v>
      </c>
      <c r="D5" s="14">
        <v>2860396</v>
      </c>
      <c r="E5" s="15">
        <v>332963</v>
      </c>
      <c r="F5" s="14">
        <v>261165</v>
      </c>
      <c r="G5" s="14">
        <v>260272</v>
      </c>
      <c r="H5" s="16">
        <v>3164940</v>
      </c>
      <c r="I5" s="12"/>
      <c r="J5" s="32"/>
    </row>
    <row r="6" spans="1:10" s="8" customFormat="1" ht="14.65" customHeight="1" x14ac:dyDescent="0.25">
      <c r="A6" s="30"/>
      <c r="B6" s="13" t="s">
        <v>11</v>
      </c>
      <c r="C6" s="14">
        <v>1946180</v>
      </c>
      <c r="D6" s="14">
        <v>1941930</v>
      </c>
      <c r="E6" s="14">
        <v>328837.40000000002</v>
      </c>
      <c r="F6" s="14">
        <v>257131</v>
      </c>
      <c r="G6" s="14">
        <v>256492</v>
      </c>
      <c r="H6" s="17">
        <v>2017886</v>
      </c>
      <c r="J6" s="32"/>
    </row>
    <row r="7" spans="1:10" s="8" customFormat="1" ht="14.65" customHeight="1" x14ac:dyDescent="0.25">
      <c r="A7" s="30"/>
      <c r="B7" s="13" t="s">
        <v>12</v>
      </c>
      <c r="C7" s="14">
        <v>485262</v>
      </c>
      <c r="D7" s="14">
        <v>435189</v>
      </c>
      <c r="E7" s="14">
        <v>0</v>
      </c>
      <c r="F7" s="14">
        <v>0</v>
      </c>
      <c r="G7" s="14">
        <v>0</v>
      </c>
      <c r="H7" s="17">
        <v>485262</v>
      </c>
      <c r="J7" s="32"/>
    </row>
    <row r="8" spans="1:10" s="8" customFormat="1" ht="14.65" customHeight="1" x14ac:dyDescent="0.25">
      <c r="A8" s="30"/>
      <c r="B8" s="13" t="s">
        <v>16</v>
      </c>
      <c r="C8" s="14">
        <v>162106</v>
      </c>
      <c r="D8" s="14">
        <v>149535</v>
      </c>
      <c r="E8" s="14">
        <v>0</v>
      </c>
      <c r="F8" s="14">
        <v>0</v>
      </c>
      <c r="G8" s="14">
        <v>0</v>
      </c>
      <c r="H8" s="17">
        <v>162106</v>
      </c>
      <c r="J8" s="32"/>
    </row>
    <row r="9" spans="1:10" s="8" customFormat="1" ht="14.65" customHeight="1" x14ac:dyDescent="0.25">
      <c r="A9" s="30"/>
      <c r="B9" s="13" t="s">
        <v>18</v>
      </c>
      <c r="C9" s="14">
        <v>365933</v>
      </c>
      <c r="D9" s="14">
        <v>294294</v>
      </c>
      <c r="E9" s="14">
        <v>0</v>
      </c>
      <c r="F9" s="14">
        <v>0</v>
      </c>
      <c r="G9" s="14">
        <v>0</v>
      </c>
      <c r="H9" s="17">
        <v>365933</v>
      </c>
      <c r="J9" s="32"/>
    </row>
    <row r="10" spans="1:10" s="8" customFormat="1" ht="14.65" customHeight="1" x14ac:dyDescent="0.25">
      <c r="A10" s="30"/>
      <c r="B10" s="13" t="s">
        <v>13</v>
      </c>
      <c r="C10" s="14">
        <v>118567</v>
      </c>
      <c r="D10" s="14">
        <v>24956</v>
      </c>
      <c r="E10" s="14">
        <v>199</v>
      </c>
      <c r="F10" s="14">
        <v>190</v>
      </c>
      <c r="G10" s="14">
        <v>0</v>
      </c>
      <c r="H10" s="17">
        <v>118576</v>
      </c>
      <c r="J10" s="32"/>
    </row>
    <row r="11" spans="1:10" s="8" customFormat="1" ht="14.65" customHeight="1" thickBot="1" x14ac:dyDescent="0.3">
      <c r="A11" s="31"/>
      <c r="B11" s="18" t="s">
        <v>14</v>
      </c>
      <c r="C11" s="19">
        <v>15094</v>
      </c>
      <c r="D11" s="19">
        <v>14492</v>
      </c>
      <c r="E11" s="19">
        <v>3927.4</v>
      </c>
      <c r="F11" s="19">
        <v>3844</v>
      </c>
      <c r="G11" s="19">
        <v>3780</v>
      </c>
      <c r="H11" s="20">
        <v>15178</v>
      </c>
      <c r="J11" s="32"/>
    </row>
    <row r="12" spans="1:10" x14ac:dyDescent="0.25">
      <c r="A12" s="5"/>
      <c r="B12" s="5"/>
      <c r="C12" s="6"/>
      <c r="D12" s="6"/>
      <c r="E12" s="6"/>
      <c r="F12" s="6"/>
      <c r="G12" s="6"/>
      <c r="H12" s="11"/>
    </row>
    <row r="99401" spans="1:8" x14ac:dyDescent="0.25">
      <c r="A99401" s="4"/>
      <c r="B99401" s="4"/>
      <c r="C99401" s="3"/>
      <c r="D99401" s="3"/>
      <c r="E99401" s="3"/>
      <c r="F99401" s="3"/>
      <c r="G99401" s="3"/>
      <c r="H99401" s="9"/>
    </row>
  </sheetData>
  <sheetProtection formatCells="0" formatColumns="0" formatRows="0" insertColumns="0" insertRows="0" insertHyperlinks="0" deleteColumns="0" deleteRows="0" sort="0" autoFilter="0" pivotTables="0"/>
  <mergeCells count="2">
    <mergeCell ref="A1:H1"/>
    <mergeCell ref="A3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2020-07-13T09:00:16Z</dcterms:modified>
  <cp:category/>
</cp:coreProperties>
</file>